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anjil\MT Dasar\"/>
    </mc:Choice>
  </mc:AlternateContent>
  <bookViews>
    <workbookView xWindow="0" yWindow="0" windowWidth="2049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4" i="1" l="1"/>
  <c r="K46" i="1"/>
  <c r="L46" i="1" s="1"/>
  <c r="H46" i="1"/>
  <c r="I46" i="1" s="1"/>
  <c r="H24" i="1" l="1"/>
  <c r="K10" i="1" l="1"/>
  <c r="L10" i="1" s="1"/>
  <c r="K17" i="1"/>
  <c r="K24" i="1"/>
  <c r="K32" i="1"/>
  <c r="K39" i="1" l="1"/>
  <c r="H39" i="1"/>
  <c r="I39" i="1" s="1"/>
  <c r="L32" i="1"/>
  <c r="H32" i="1"/>
  <c r="I32" i="1" s="1"/>
  <c r="L24" i="1"/>
  <c r="I24" i="1"/>
  <c r="L17" i="1"/>
  <c r="H17" i="1"/>
  <c r="I17" i="1" s="1"/>
  <c r="H10" i="1"/>
  <c r="L39" i="1" l="1"/>
  <c r="L54" i="1" s="1"/>
  <c r="K54" i="1"/>
  <c r="H54" i="1"/>
  <c r="I10" i="1"/>
  <c r="I54" i="1" s="1"/>
</calcChain>
</file>

<file path=xl/sharedStrings.xml><?xml version="1.0" encoding="utf-8"?>
<sst xmlns="http://schemas.openxmlformats.org/spreadsheetml/2006/main" count="98" uniqueCount="50">
  <si>
    <t>SEMESTER GASAL TAHUN AJAR 2022/2023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</si>
  <si>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</si>
  <si>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</si>
  <si>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</si>
  <si>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</si>
  <si>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</si>
  <si>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</si>
  <si>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</si>
  <si>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</si>
  <si>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</si>
  <si>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</si>
  <si>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</si>
  <si>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</si>
  <si>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</si>
  <si>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</si>
  <si>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</si>
  <si>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</si>
  <si>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</si>
  <si>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praktikum</t>
  </si>
  <si>
    <t>keaktifan</t>
  </si>
  <si>
    <t>sikap</t>
  </si>
  <si>
    <t>C6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</si>
  <si>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</si>
  <si>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</si>
  <si>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</si>
  <si>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</si>
  <si>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</si>
  <si>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</si>
  <si>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</si>
  <si>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</si>
  <si>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</si>
  <si>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</si>
  <si>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</si>
  <si>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</si>
  <si>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</si>
  <si>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</si>
  <si>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</si>
  <si>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</si>
  <si>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</si>
  <si>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>1-3</t>
  </si>
  <si>
    <t>4-6</t>
  </si>
  <si>
    <t>Tugas</t>
  </si>
  <si>
    <t>1,2,3,5,9</t>
  </si>
  <si>
    <t xml:space="preserve">Nama : </t>
  </si>
  <si>
    <t xml:space="preserve">NPM : </t>
  </si>
  <si>
    <t>PRODI ELEKTRO FT UNIVERSITAS PAKUAN</t>
  </si>
  <si>
    <t>Kriteria : ---</t>
  </si>
  <si>
    <t>9-12</t>
  </si>
  <si>
    <t>13-15</t>
  </si>
  <si>
    <t>PORTOFOLIO PERKEMBANGAN KEMAMPUAN MATA KULIAH MATEMATIKA TEKNIK DASAR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</si>
</sst>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Fill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topLeftCell="A18" zoomScale="90" zoomScaleNormal="90" workbookViewId="0">
      <selection activeCell="K17" sqref="K17:K23"/>
    </sheetView>
  </sheetViews>
  <sheetFormatPr defaultRowHeight="15" x14ac:dyDescent="0.25"/>
  <cols>
    <col min="1" max="1" width="10.140625" style="14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customWidth="1"/>
    <col min="7" max="7" width="11.5703125" style="14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32.28515625" customWidth="1"/>
    <col min="14" max="20" width="9.140625" customWidth="1"/>
    <col min="21" max="21" width="10.5703125" customWidth="1"/>
  </cols>
  <sheetData>
    <row r="1" spans="1:14" x14ac:dyDescent="0.25">
      <c r="A1" s="31" t="s">
        <v>49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4" x14ac:dyDescent="0.25">
      <c r="A2" s="31" t="s">
        <v>43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4" x14ac:dyDescent="0.25">
      <c r="A3" s="31" t="s">
        <v>44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4" x14ac:dyDescent="0.25">
      <c r="A4" s="31" t="s">
        <v>45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</row>
    <row r="5" spans="1:14" x14ac:dyDescent="0.25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</row>
    <row r="7" spans="1:14" ht="29.45" customHeight="1" x14ac:dyDescent="0.25">
      <c r="A7" s="30" t="s">
        <v>1</v>
      </c>
      <c r="B7" s="30" t="s">
        <v>2</v>
      </c>
      <c r="C7" s="30" t="s">
        <v>3</v>
      </c>
      <c r="D7" s="30" t="s">
        <v>4</v>
      </c>
      <c r="E7" s="30" t="s">
        <v>5</v>
      </c>
      <c r="F7" s="30" t="s">
        <v>6</v>
      </c>
      <c r="G7" s="30"/>
      <c r="H7" s="30" t="s">
        <v>7</v>
      </c>
      <c r="I7" s="30" t="s">
        <v>8</v>
      </c>
      <c r="J7" s="30" t="s">
        <v>9</v>
      </c>
      <c r="K7" s="27" t="s">
        <v>10</v>
      </c>
      <c r="L7" s="27" t="s">
        <v>11</v>
      </c>
      <c r="M7" s="27" t="s">
        <v>12</v>
      </c>
      <c r="N7" s="2"/>
    </row>
    <row r="8" spans="1:14" ht="63" customHeight="1" x14ac:dyDescent="0.25">
      <c r="A8" s="30"/>
      <c r="B8" s="30"/>
      <c r="C8" s="30"/>
      <c r="D8" s="30"/>
      <c r="E8" s="30"/>
      <c r="F8" s="3" t="s">
        <v>13</v>
      </c>
      <c r="G8" s="4" t="s">
        <v>14</v>
      </c>
      <c r="H8" s="30"/>
      <c r="I8" s="30"/>
      <c r="J8" s="30"/>
      <c r="K8" s="27"/>
      <c r="L8" s="27"/>
      <c r="M8" s="27"/>
      <c r="N8" s="2"/>
    </row>
    <row r="9" spans="1:14" ht="15.75" customHeight="1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6">
        <v>6</v>
      </c>
      <c r="G9" s="4">
        <v>7</v>
      </c>
      <c r="H9" s="5">
        <v>8</v>
      </c>
      <c r="I9" s="5">
        <v>9</v>
      </c>
      <c r="J9" s="5">
        <v>10</v>
      </c>
      <c r="K9" s="7">
        <v>11</v>
      </c>
      <c r="L9" s="7">
        <v>12</v>
      </c>
      <c r="M9" s="7">
        <v>13</v>
      </c>
      <c r="N9" s="2"/>
    </row>
    <row r="10" spans="1:14" ht="15.75" customHeight="1" x14ac:dyDescent="0.25">
      <c r="A10" s="25" t="s">
        <v>39</v>
      </c>
      <c r="B10" s="26" t="s">
        <v>42</v>
      </c>
      <c r="C10" s="26">
        <v>1</v>
      </c>
      <c r="D10" s="26">
        <v>1</v>
      </c>
      <c r="E10" s="26" t="s">
        <v>15</v>
      </c>
      <c r="F10" s="3" t="s">
        <v>16</v>
      </c>
      <c r="G10" s="4">
        <v>9</v>
      </c>
      <c r="H10" s="30">
        <f>SUM(G10:G16)</f>
        <v>16</v>
      </c>
      <c r="I10" s="30">
        <f>0.7*H10</f>
        <v>11.2</v>
      </c>
      <c r="J10" s="5"/>
      <c r="K10" s="32">
        <f>(J10*G10)+(G15*J15)+(J11*G11)+(J12*G12)+(J13*G13)+(J14*G14)+(J16*G16)</f>
        <v>0</v>
      </c>
      <c r="L10" s="28">
        <f>K10/100</f>
        <v>0</v>
      </c>
      <c r="M10" s="29"/>
    </row>
    <row r="11" spans="1:14" ht="15.75" customHeight="1" x14ac:dyDescent="0.25">
      <c r="A11" s="26"/>
      <c r="B11" s="26"/>
      <c r="C11" s="26"/>
      <c r="D11" s="26"/>
      <c r="E11" s="26"/>
      <c r="F11" s="9" t="s">
        <v>41</v>
      </c>
      <c r="G11" s="22">
        <v>4</v>
      </c>
      <c r="H11" s="30"/>
      <c r="I11" s="30"/>
      <c r="J11" s="8"/>
      <c r="K11" s="32"/>
      <c r="L11" s="28"/>
      <c r="M11" s="29"/>
    </row>
    <row r="12" spans="1:14" ht="15.75" customHeight="1" x14ac:dyDescent="0.25">
      <c r="A12" s="26"/>
      <c r="B12" s="26"/>
      <c r="C12" s="26"/>
      <c r="D12" s="26"/>
      <c r="E12" s="26"/>
      <c r="F12" s="9" t="s">
        <v>17</v>
      </c>
      <c r="G12" s="22"/>
      <c r="H12" s="30"/>
      <c r="I12" s="30"/>
      <c r="J12" s="8"/>
      <c r="K12" s="32"/>
      <c r="L12" s="28"/>
      <c r="M12" s="29"/>
    </row>
    <row r="13" spans="1:14" ht="15.75" customHeight="1" x14ac:dyDescent="0.25">
      <c r="A13" s="26"/>
      <c r="B13" s="26"/>
      <c r="C13" s="26"/>
      <c r="D13" s="26"/>
      <c r="E13" s="26"/>
      <c r="F13" s="9" t="s">
        <v>18</v>
      </c>
      <c r="G13" s="22"/>
      <c r="H13" s="30"/>
      <c r="I13" s="30"/>
      <c r="J13" s="8"/>
      <c r="K13" s="32"/>
      <c r="L13" s="28"/>
      <c r="M13" s="29"/>
    </row>
    <row r="14" spans="1:14" ht="15.75" customHeight="1" x14ac:dyDescent="0.25">
      <c r="A14" s="26"/>
      <c r="B14" s="26"/>
      <c r="C14" s="26"/>
      <c r="D14" s="26"/>
      <c r="E14" s="26"/>
      <c r="F14" s="9" t="s">
        <v>19</v>
      </c>
      <c r="G14" s="22">
        <v>1.5</v>
      </c>
      <c r="H14" s="30"/>
      <c r="I14" s="30"/>
      <c r="J14" s="8"/>
      <c r="K14" s="32"/>
      <c r="L14" s="28"/>
      <c r="M14" s="29"/>
    </row>
    <row r="15" spans="1:14" ht="15.75" customHeight="1" x14ac:dyDescent="0.25">
      <c r="A15" s="26"/>
      <c r="B15" s="26"/>
      <c r="C15" s="26"/>
      <c r="D15" s="26"/>
      <c r="E15" s="26"/>
      <c r="F15" s="9" t="s">
        <v>20</v>
      </c>
      <c r="G15" s="22">
        <v>1.5</v>
      </c>
      <c r="H15" s="30"/>
      <c r="I15" s="30"/>
      <c r="J15" s="8"/>
      <c r="K15" s="32"/>
      <c r="L15" s="28"/>
      <c r="M15" s="29"/>
    </row>
    <row r="16" spans="1:14" ht="15.75" customHeight="1" x14ac:dyDescent="0.25">
      <c r="A16" s="26"/>
      <c r="B16" s="26"/>
      <c r="C16" s="26"/>
      <c r="D16" s="26"/>
      <c r="E16" s="26"/>
      <c r="F16" s="16" t="s">
        <v>22</v>
      </c>
      <c r="G16" s="23"/>
      <c r="H16" s="30"/>
      <c r="I16" s="30"/>
      <c r="J16" s="5"/>
      <c r="K16" s="32"/>
      <c r="L16" s="28"/>
      <c r="M16" s="29"/>
    </row>
    <row r="17" spans="1:13" x14ac:dyDescent="0.25">
      <c r="A17" s="25" t="s">
        <v>40</v>
      </c>
      <c r="B17" s="26" t="s">
        <v>42</v>
      </c>
      <c r="C17" s="26">
        <v>2</v>
      </c>
      <c r="D17" s="26">
        <v>2</v>
      </c>
      <c r="E17" s="26" t="s">
        <v>15</v>
      </c>
      <c r="F17" s="3" t="s">
        <v>16</v>
      </c>
      <c r="G17" s="4">
        <v>9</v>
      </c>
      <c r="H17" s="30">
        <f>SUM(G17:G23)</f>
        <v>16</v>
      </c>
      <c r="I17" s="30">
        <f>0.7*H17</f>
        <v>11.2</v>
      </c>
      <c r="J17" s="5"/>
      <c r="K17" s="32">
        <f>(J17*G17)+(G22*J22)+(J18*G18)+(J19*G19)+(J20*G20)+(J21*G21)+(J23*G23)</f>
        <v>0</v>
      </c>
      <c r="L17" s="33">
        <f>K17/100</f>
        <v>0</v>
      </c>
      <c r="M17" s="34"/>
    </row>
    <row r="18" spans="1:13" x14ac:dyDescent="0.25">
      <c r="A18" s="26"/>
      <c r="B18" s="26"/>
      <c r="C18" s="26"/>
      <c r="D18" s="26"/>
      <c r="E18" s="26"/>
      <c r="F18" s="9" t="s">
        <v>41</v>
      </c>
      <c r="G18" s="22">
        <v>4</v>
      </c>
      <c r="H18" s="30"/>
      <c r="I18" s="30"/>
      <c r="J18" s="8"/>
      <c r="K18" s="32"/>
      <c r="L18" s="33"/>
      <c r="M18" s="34"/>
    </row>
    <row r="19" spans="1:13" x14ac:dyDescent="0.25">
      <c r="A19" s="26"/>
      <c r="B19" s="26"/>
      <c r="C19" s="26"/>
      <c r="D19" s="26"/>
      <c r="E19" s="26"/>
      <c r="F19" s="9" t="s">
        <v>17</v>
      </c>
      <c r="G19" s="22"/>
      <c r="H19" s="30"/>
      <c r="I19" s="30"/>
      <c r="J19" s="10"/>
      <c r="K19" s="32"/>
      <c r="L19" s="33"/>
      <c r="M19" s="34"/>
    </row>
    <row r="20" spans="1:13" x14ac:dyDescent="0.25">
      <c r="A20" s="26"/>
      <c r="B20" s="26"/>
      <c r="C20" s="26"/>
      <c r="D20" s="26"/>
      <c r="E20" s="26"/>
      <c r="F20" s="9" t="s">
        <v>18</v>
      </c>
      <c r="G20" s="22"/>
      <c r="H20" s="30"/>
      <c r="I20" s="30"/>
      <c r="J20" s="10"/>
      <c r="K20" s="32"/>
      <c r="L20" s="33"/>
      <c r="M20" s="34"/>
    </row>
    <row r="21" spans="1:13" x14ac:dyDescent="0.25">
      <c r="A21" s="26"/>
      <c r="B21" s="26"/>
      <c r="C21" s="26"/>
      <c r="D21" s="26"/>
      <c r="E21" s="26"/>
      <c r="F21" s="9" t="s">
        <v>19</v>
      </c>
      <c r="G21" s="22">
        <v>1.5</v>
      </c>
      <c r="H21" s="30"/>
      <c r="I21" s="30"/>
      <c r="J21" s="8"/>
      <c r="K21" s="32"/>
      <c r="L21" s="33"/>
      <c r="M21" s="34"/>
    </row>
    <row r="22" spans="1:13" x14ac:dyDescent="0.25">
      <c r="A22" s="26"/>
      <c r="B22" s="26"/>
      <c r="C22" s="26"/>
      <c r="D22" s="26"/>
      <c r="E22" s="26"/>
      <c r="F22" s="9" t="s">
        <v>20</v>
      </c>
      <c r="G22" s="22">
        <v>1.5</v>
      </c>
      <c r="H22" s="30"/>
      <c r="I22" s="30"/>
      <c r="J22" s="8"/>
      <c r="K22" s="32"/>
      <c r="L22" s="33"/>
      <c r="M22" s="34"/>
    </row>
    <row r="23" spans="1:13" x14ac:dyDescent="0.25">
      <c r="A23" s="26"/>
      <c r="B23" s="26"/>
      <c r="C23" s="26"/>
      <c r="D23" s="26"/>
      <c r="E23" s="26"/>
      <c r="F23" s="16" t="s">
        <v>22</v>
      </c>
      <c r="G23" s="23"/>
      <c r="H23" s="30"/>
      <c r="I23" s="30"/>
      <c r="J23" s="5"/>
      <c r="K23" s="32"/>
      <c r="L23" s="33"/>
      <c r="M23" s="34"/>
    </row>
    <row r="24" spans="1:13" ht="14.45" customHeight="1" x14ac:dyDescent="0.25">
      <c r="A24" s="26">
        <v>7</v>
      </c>
      <c r="B24" s="26" t="s">
        <v>42</v>
      </c>
      <c r="C24" s="26">
        <v>3</v>
      </c>
      <c r="D24" s="26">
        <v>3</v>
      </c>
      <c r="E24" s="26" t="s">
        <v>21</v>
      </c>
      <c r="F24" s="3" t="s">
        <v>16</v>
      </c>
      <c r="G24" s="4">
        <v>9</v>
      </c>
      <c r="H24" s="26">
        <f>SUM(G24:G30)</f>
        <v>16</v>
      </c>
      <c r="I24" s="30">
        <f>0.7*H24</f>
        <v>11.2</v>
      </c>
      <c r="J24" s="5"/>
      <c r="K24" s="32">
        <f>(J24*G24)+(G29*J29)+(J25*G25)+(J26*G26)+(J27*G27)+(J28*G28)+(J30*G30)</f>
        <v>0</v>
      </c>
      <c r="L24" s="35">
        <f>K24/100</f>
        <v>0</v>
      </c>
      <c r="M24" s="29"/>
    </row>
    <row r="25" spans="1:13" x14ac:dyDescent="0.25">
      <c r="A25" s="26"/>
      <c r="B25" s="26"/>
      <c r="C25" s="26"/>
      <c r="D25" s="26"/>
      <c r="E25" s="26"/>
      <c r="F25" s="9" t="s">
        <v>41</v>
      </c>
      <c r="G25" s="20">
        <v>4</v>
      </c>
      <c r="H25" s="26"/>
      <c r="I25" s="30"/>
      <c r="J25" s="8"/>
      <c r="K25" s="32"/>
      <c r="L25" s="35"/>
      <c r="M25" s="29"/>
    </row>
    <row r="26" spans="1:13" x14ac:dyDescent="0.25">
      <c r="A26" s="26"/>
      <c r="B26" s="26"/>
      <c r="C26" s="26"/>
      <c r="D26" s="26"/>
      <c r="E26" s="26"/>
      <c r="F26" s="9" t="s">
        <v>17</v>
      </c>
      <c r="G26" s="20"/>
      <c r="H26" s="26"/>
      <c r="I26" s="30"/>
      <c r="J26" s="8"/>
      <c r="K26" s="32"/>
      <c r="L26" s="35"/>
      <c r="M26" s="29"/>
    </row>
    <row r="27" spans="1:13" ht="15.75" customHeight="1" x14ac:dyDescent="0.25">
      <c r="A27" s="26"/>
      <c r="B27" s="26"/>
      <c r="C27" s="26"/>
      <c r="D27" s="26"/>
      <c r="E27" s="26"/>
      <c r="F27" s="9" t="s">
        <v>18</v>
      </c>
      <c r="G27" s="20"/>
      <c r="H27" s="26"/>
      <c r="I27" s="30"/>
      <c r="J27" s="8"/>
      <c r="K27" s="32"/>
      <c r="L27" s="35"/>
      <c r="M27" s="29"/>
    </row>
    <row r="28" spans="1:13" ht="15.75" customHeight="1" x14ac:dyDescent="0.25">
      <c r="A28" s="26"/>
      <c r="B28" s="26"/>
      <c r="C28" s="26"/>
      <c r="D28" s="26"/>
      <c r="E28" s="26"/>
      <c r="F28" s="9" t="s">
        <v>19</v>
      </c>
      <c r="G28" s="20">
        <v>1.5</v>
      </c>
      <c r="H28" s="26"/>
      <c r="I28" s="30"/>
      <c r="J28" s="8"/>
      <c r="K28" s="32"/>
      <c r="L28" s="35"/>
      <c r="M28" s="29"/>
    </row>
    <row r="29" spans="1:13" ht="15.75" customHeight="1" x14ac:dyDescent="0.25">
      <c r="A29" s="26"/>
      <c r="B29" s="26"/>
      <c r="C29" s="26"/>
      <c r="D29" s="26"/>
      <c r="E29" s="26"/>
      <c r="F29" s="9" t="s">
        <v>20</v>
      </c>
      <c r="G29" s="20">
        <v>1.5</v>
      </c>
      <c r="H29" s="26"/>
      <c r="I29" s="30"/>
      <c r="J29" s="8"/>
      <c r="K29" s="32"/>
      <c r="L29" s="35"/>
      <c r="M29" s="29"/>
    </row>
    <row r="30" spans="1:13" ht="15.75" customHeight="1" x14ac:dyDescent="0.25">
      <c r="A30" s="26"/>
      <c r="B30" s="26"/>
      <c r="C30" s="26"/>
      <c r="D30" s="26"/>
      <c r="E30" s="26"/>
      <c r="F30" s="16" t="s">
        <v>22</v>
      </c>
      <c r="G30" s="19"/>
      <c r="H30" s="26"/>
      <c r="I30" s="30"/>
      <c r="J30" s="5"/>
      <c r="K30" s="32"/>
      <c r="L30" s="35"/>
      <c r="M30" s="29"/>
    </row>
    <row r="31" spans="1:13" ht="15.75" customHeight="1" x14ac:dyDescent="0.25">
      <c r="A31" s="11">
        <v>8</v>
      </c>
      <c r="B31" s="36" t="s">
        <v>16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8"/>
    </row>
    <row r="32" spans="1:13" ht="15.75" customHeight="1" x14ac:dyDescent="0.25">
      <c r="A32" s="25" t="s">
        <v>47</v>
      </c>
      <c r="B32" s="26" t="s">
        <v>42</v>
      </c>
      <c r="C32" s="26">
        <v>4</v>
      </c>
      <c r="D32" s="26">
        <v>4</v>
      </c>
      <c r="E32" s="26" t="s">
        <v>21</v>
      </c>
      <c r="F32" s="3" t="s">
        <v>16</v>
      </c>
      <c r="G32" s="4"/>
      <c r="H32" s="30">
        <f>SUM(G32:G38)</f>
        <v>17</v>
      </c>
      <c r="I32" s="30">
        <f>0.7*H32</f>
        <v>11.899999999999999</v>
      </c>
      <c r="J32" s="5"/>
      <c r="K32" s="32">
        <f>(J32*G32)+(G34*J34)+(J33*G33)+(J35*G35)+(J36*G36)+(J37*G37)+(J38*G38)</f>
        <v>0</v>
      </c>
      <c r="L32" s="28">
        <f>K32/100</f>
        <v>0</v>
      </c>
      <c r="M32" s="29"/>
    </row>
    <row r="33" spans="1:13" ht="15.75" customHeight="1" x14ac:dyDescent="0.25">
      <c r="A33" s="26"/>
      <c r="B33" s="26"/>
      <c r="C33" s="26"/>
      <c r="D33" s="26"/>
      <c r="E33" s="26"/>
      <c r="F33" s="9" t="s">
        <v>41</v>
      </c>
      <c r="G33" s="8">
        <v>4</v>
      </c>
      <c r="H33" s="30"/>
      <c r="I33" s="30"/>
      <c r="J33" s="8"/>
      <c r="K33" s="32"/>
      <c r="L33" s="28"/>
      <c r="M33" s="29"/>
    </row>
    <row r="34" spans="1:13" x14ac:dyDescent="0.25">
      <c r="A34" s="26"/>
      <c r="B34" s="26"/>
      <c r="C34" s="26"/>
      <c r="D34" s="26"/>
      <c r="E34" s="26"/>
      <c r="F34" s="9" t="s">
        <v>17</v>
      </c>
      <c r="G34" s="8"/>
      <c r="H34" s="30"/>
      <c r="I34" s="30"/>
      <c r="J34" s="8"/>
      <c r="K34" s="32"/>
      <c r="L34" s="28"/>
      <c r="M34" s="29"/>
    </row>
    <row r="35" spans="1:13" x14ac:dyDescent="0.25">
      <c r="A35" s="26"/>
      <c r="B35" s="26"/>
      <c r="C35" s="26"/>
      <c r="D35" s="26"/>
      <c r="E35" s="26"/>
      <c r="F35" s="9" t="s">
        <v>18</v>
      </c>
      <c r="G35" s="8"/>
      <c r="H35" s="30"/>
      <c r="I35" s="30"/>
      <c r="J35" s="8"/>
      <c r="K35" s="32"/>
      <c r="L35" s="28"/>
      <c r="M35" s="29"/>
    </row>
    <row r="36" spans="1:13" x14ac:dyDescent="0.25">
      <c r="A36" s="26"/>
      <c r="B36" s="26"/>
      <c r="C36" s="26"/>
      <c r="D36" s="26"/>
      <c r="E36" s="26"/>
      <c r="F36" s="9" t="s">
        <v>19</v>
      </c>
      <c r="G36" s="8">
        <v>1.5</v>
      </c>
      <c r="H36" s="30"/>
      <c r="I36" s="30"/>
      <c r="J36" s="8"/>
      <c r="K36" s="32"/>
      <c r="L36" s="28"/>
      <c r="M36" s="29"/>
    </row>
    <row r="37" spans="1:13" x14ac:dyDescent="0.25">
      <c r="A37" s="26"/>
      <c r="B37" s="26"/>
      <c r="C37" s="26"/>
      <c r="D37" s="26"/>
      <c r="E37" s="26"/>
      <c r="F37" s="9" t="s">
        <v>20</v>
      </c>
      <c r="G37" s="8">
        <v>1.5</v>
      </c>
      <c r="H37" s="30"/>
      <c r="I37" s="30"/>
      <c r="J37" s="8"/>
      <c r="K37" s="32"/>
      <c r="L37" s="28"/>
      <c r="M37" s="29"/>
    </row>
    <row r="38" spans="1:13" x14ac:dyDescent="0.25">
      <c r="A38" s="26"/>
      <c r="B38" s="26"/>
      <c r="C38" s="26"/>
      <c r="D38" s="26"/>
      <c r="E38" s="26"/>
      <c r="F38" s="16" t="s">
        <v>22</v>
      </c>
      <c r="G38" s="17">
        <v>10</v>
      </c>
      <c r="H38" s="30"/>
      <c r="I38" s="30"/>
      <c r="J38" s="5"/>
      <c r="K38" s="32"/>
      <c r="L38" s="28"/>
      <c r="M38" s="29"/>
    </row>
    <row r="39" spans="1:13" x14ac:dyDescent="0.25">
      <c r="A39" s="25" t="s">
        <v>48</v>
      </c>
      <c r="B39" s="26" t="s">
        <v>42</v>
      </c>
      <c r="C39" s="26">
        <v>5</v>
      </c>
      <c r="D39" s="26">
        <v>5</v>
      </c>
      <c r="E39" s="26" t="s">
        <v>21</v>
      </c>
      <c r="F39" s="3" t="s">
        <v>16</v>
      </c>
      <c r="G39" s="4"/>
      <c r="H39" s="26">
        <f>SUM(G39:G45)</f>
        <v>17.5</v>
      </c>
      <c r="I39" s="26">
        <f>0.7*H39</f>
        <v>12.25</v>
      </c>
      <c r="J39" s="5"/>
      <c r="K39" s="27">
        <f>(J39*G39)+(J40*G40)+(J41*G41)+(J44*G44)+(J45*G45)</f>
        <v>0</v>
      </c>
      <c r="L39" s="28">
        <f>K39/100</f>
        <v>0</v>
      </c>
      <c r="M39" s="29"/>
    </row>
    <row r="40" spans="1:13" x14ac:dyDescent="0.25">
      <c r="A40" s="26"/>
      <c r="B40" s="26"/>
      <c r="C40" s="26"/>
      <c r="D40" s="26"/>
      <c r="E40" s="26"/>
      <c r="F40" s="9" t="s">
        <v>41</v>
      </c>
      <c r="G40" s="22">
        <v>4.5</v>
      </c>
      <c r="H40" s="26"/>
      <c r="I40" s="26"/>
      <c r="J40" s="8"/>
      <c r="K40" s="27"/>
      <c r="L40" s="28"/>
      <c r="M40" s="29"/>
    </row>
    <row r="41" spans="1:13" x14ac:dyDescent="0.25">
      <c r="A41" s="26"/>
      <c r="B41" s="26"/>
      <c r="C41" s="26"/>
      <c r="D41" s="26"/>
      <c r="E41" s="26"/>
      <c r="F41" s="9" t="s">
        <v>17</v>
      </c>
      <c r="G41" s="22"/>
      <c r="H41" s="26"/>
      <c r="I41" s="26"/>
      <c r="J41" s="8"/>
      <c r="K41" s="27"/>
      <c r="L41" s="28"/>
      <c r="M41" s="29"/>
    </row>
    <row r="42" spans="1:13" x14ac:dyDescent="0.25">
      <c r="A42" s="26"/>
      <c r="B42" s="26"/>
      <c r="C42" s="26"/>
      <c r="D42" s="26"/>
      <c r="E42" s="26"/>
      <c r="F42" s="9" t="s">
        <v>18</v>
      </c>
      <c r="G42" s="22"/>
      <c r="H42" s="26"/>
      <c r="I42" s="26"/>
      <c r="J42" s="8"/>
      <c r="K42" s="27"/>
      <c r="L42" s="28"/>
      <c r="M42" s="29"/>
    </row>
    <row r="43" spans="1:13" x14ac:dyDescent="0.25">
      <c r="A43" s="26"/>
      <c r="B43" s="26"/>
      <c r="C43" s="26"/>
      <c r="D43" s="26"/>
      <c r="E43" s="26"/>
      <c r="F43" s="9" t="s">
        <v>19</v>
      </c>
      <c r="G43" s="22">
        <v>1.5</v>
      </c>
      <c r="H43" s="26"/>
      <c r="I43" s="26"/>
      <c r="J43" s="8"/>
      <c r="K43" s="27"/>
      <c r="L43" s="28"/>
      <c r="M43" s="29"/>
    </row>
    <row r="44" spans="1:13" x14ac:dyDescent="0.25">
      <c r="A44" s="26"/>
      <c r="B44" s="26"/>
      <c r="C44" s="26"/>
      <c r="D44" s="26"/>
      <c r="E44" s="26"/>
      <c r="F44" s="9" t="s">
        <v>20</v>
      </c>
      <c r="G44" s="22">
        <v>1.5</v>
      </c>
      <c r="H44" s="26"/>
      <c r="I44" s="26"/>
      <c r="J44" s="8"/>
      <c r="K44" s="27"/>
      <c r="L44" s="28"/>
      <c r="M44" s="29"/>
    </row>
    <row r="45" spans="1:13" x14ac:dyDescent="0.25">
      <c r="A45" s="26"/>
      <c r="B45" s="26"/>
      <c r="C45" s="26"/>
      <c r="D45" s="26"/>
      <c r="E45" s="26"/>
      <c r="F45" s="16" t="s">
        <v>22</v>
      </c>
      <c r="G45" s="23">
        <v>10</v>
      </c>
      <c r="H45" s="26"/>
      <c r="I45" s="26"/>
      <c r="J45" s="8"/>
      <c r="K45" s="27"/>
      <c r="L45" s="28"/>
      <c r="M45" s="29"/>
    </row>
    <row r="46" spans="1:13" x14ac:dyDescent="0.25">
      <c r="A46" s="25" t="s">
        <v>48</v>
      </c>
      <c r="B46" s="26" t="s">
        <v>42</v>
      </c>
      <c r="C46" s="26">
        <v>5</v>
      </c>
      <c r="D46" s="26">
        <v>5</v>
      </c>
      <c r="E46" s="26" t="s">
        <v>21</v>
      </c>
      <c r="F46" s="3" t="s">
        <v>16</v>
      </c>
      <c r="G46" s="4"/>
      <c r="H46" s="26">
        <f>SUM(G46:G52)</f>
        <v>17.5</v>
      </c>
      <c r="I46" s="26">
        <f>0.7*H46</f>
        <v>12.25</v>
      </c>
      <c r="J46" s="18"/>
      <c r="K46" s="27">
        <f>(J46*G46)+(J47*G47)+(J48*G48)+(J51*G51)+(J52*G52)</f>
        <v>0</v>
      </c>
      <c r="L46" s="28">
        <f>K46/100</f>
        <v>0</v>
      </c>
      <c r="M46" s="29"/>
    </row>
    <row r="47" spans="1:13" x14ac:dyDescent="0.25">
      <c r="A47" s="26"/>
      <c r="B47" s="26"/>
      <c r="C47" s="26"/>
      <c r="D47" s="26"/>
      <c r="E47" s="26"/>
      <c r="F47" s="9" t="s">
        <v>41</v>
      </c>
      <c r="G47" s="22">
        <v>4.5</v>
      </c>
      <c r="H47" s="26"/>
      <c r="I47" s="26"/>
      <c r="J47" s="20"/>
      <c r="K47" s="27"/>
      <c r="L47" s="28"/>
      <c r="M47" s="29"/>
    </row>
    <row r="48" spans="1:13" x14ac:dyDescent="0.25">
      <c r="A48" s="26"/>
      <c r="B48" s="26"/>
      <c r="C48" s="26"/>
      <c r="D48" s="26"/>
      <c r="E48" s="26"/>
      <c r="F48" s="9" t="s">
        <v>17</v>
      </c>
      <c r="G48" s="22"/>
      <c r="H48" s="26"/>
      <c r="I48" s="26"/>
      <c r="J48" s="20"/>
      <c r="K48" s="27"/>
      <c r="L48" s="28"/>
      <c r="M48" s="29"/>
    </row>
    <row r="49" spans="1:13" x14ac:dyDescent="0.25">
      <c r="A49" s="26"/>
      <c r="B49" s="26"/>
      <c r="C49" s="26"/>
      <c r="D49" s="26"/>
      <c r="E49" s="26"/>
      <c r="F49" s="9" t="s">
        <v>18</v>
      </c>
      <c r="G49" s="22"/>
      <c r="H49" s="26"/>
      <c r="I49" s="26"/>
      <c r="J49" s="20"/>
      <c r="K49" s="27"/>
      <c r="L49" s="28"/>
      <c r="M49" s="29"/>
    </row>
    <row r="50" spans="1:13" x14ac:dyDescent="0.25">
      <c r="A50" s="26"/>
      <c r="B50" s="26"/>
      <c r="C50" s="26"/>
      <c r="D50" s="26"/>
      <c r="E50" s="26"/>
      <c r="F50" s="9" t="s">
        <v>19</v>
      </c>
      <c r="G50" s="22">
        <v>1.5</v>
      </c>
      <c r="H50" s="26"/>
      <c r="I50" s="26"/>
      <c r="J50" s="20"/>
      <c r="K50" s="27"/>
      <c r="L50" s="28"/>
      <c r="M50" s="29"/>
    </row>
    <row r="51" spans="1:13" x14ac:dyDescent="0.25">
      <c r="A51" s="26"/>
      <c r="B51" s="26"/>
      <c r="C51" s="26"/>
      <c r="D51" s="26"/>
      <c r="E51" s="26"/>
      <c r="F51" s="9" t="s">
        <v>20</v>
      </c>
      <c r="G51" s="22">
        <v>1.5</v>
      </c>
      <c r="H51" s="26"/>
      <c r="I51" s="26"/>
      <c r="J51" s="20"/>
      <c r="K51" s="27"/>
      <c r="L51" s="28"/>
      <c r="M51" s="29"/>
    </row>
    <row r="52" spans="1:13" x14ac:dyDescent="0.25">
      <c r="A52" s="26"/>
      <c r="B52" s="26"/>
      <c r="C52" s="26"/>
      <c r="D52" s="26"/>
      <c r="E52" s="26"/>
      <c r="F52" s="24" t="s">
        <v>22</v>
      </c>
      <c r="G52" s="23">
        <v>10</v>
      </c>
      <c r="H52" s="26"/>
      <c r="I52" s="26"/>
      <c r="J52" s="20"/>
      <c r="K52" s="27"/>
      <c r="L52" s="28"/>
      <c r="M52" s="29"/>
    </row>
    <row r="53" spans="1:13" x14ac:dyDescent="0.25">
      <c r="A53" s="11">
        <v>16</v>
      </c>
      <c r="B53" s="36" t="s">
        <v>22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8"/>
    </row>
    <row r="54" spans="1:13" ht="76.5" customHeight="1" x14ac:dyDescent="0.25">
      <c r="A54" s="39" t="s">
        <v>23</v>
      </c>
      <c r="B54" s="40"/>
      <c r="C54" s="40"/>
      <c r="D54" s="40"/>
      <c r="E54" s="40"/>
      <c r="F54" s="40"/>
      <c r="G54" s="41"/>
      <c r="H54" s="12">
        <f>SUM(H10:H52)</f>
        <v>100</v>
      </c>
      <c r="I54" s="12">
        <f>SUM(I10:I52)</f>
        <v>70</v>
      </c>
      <c r="J54" s="12">
        <f t="shared" ref="J54:K54" si="0">SUM(J10:J52)</f>
        <v>0</v>
      </c>
      <c r="K54" s="12">
        <f t="shared" si="0"/>
        <v>0</v>
      </c>
      <c r="L54" s="21">
        <f>SUM(L10:L52)</f>
        <v>0</v>
      </c>
      <c r="M54" s="3"/>
    </row>
    <row r="55" spans="1:13" x14ac:dyDescent="0.25">
      <c r="A55" s="42" t="s">
        <v>24</v>
      </c>
      <c r="B55" s="43"/>
      <c r="C55" s="43"/>
      <c r="D55" s="43"/>
      <c r="E55" s="43"/>
      <c r="F55" s="43"/>
      <c r="G55" s="43"/>
      <c r="H55" s="43"/>
      <c r="I55" s="43"/>
      <c r="J55" s="43"/>
      <c r="K55" s="44"/>
      <c r="L55" s="13" t="s">
        <v>25</v>
      </c>
      <c r="M55" s="13" t="s">
        <v>46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5" t="s">
        <v>30</v>
      </c>
      <c r="K59" s="4" t="s">
        <v>31</v>
      </c>
      <c r="L59" s="4">
        <v>4</v>
      </c>
    </row>
    <row r="60" spans="1:13" x14ac:dyDescent="0.25">
      <c r="J60" s="15" t="s">
        <v>32</v>
      </c>
      <c r="K60" s="4" t="s">
        <v>25</v>
      </c>
      <c r="L60" s="4">
        <v>3</v>
      </c>
    </row>
    <row r="61" spans="1:13" x14ac:dyDescent="0.25">
      <c r="J61" s="15" t="s">
        <v>33</v>
      </c>
      <c r="K61" s="4" t="s">
        <v>34</v>
      </c>
      <c r="L61" s="4">
        <v>2</v>
      </c>
    </row>
    <row r="62" spans="1:13" x14ac:dyDescent="0.25">
      <c r="J62" s="15" t="s">
        <v>35</v>
      </c>
      <c r="K62" s="4" t="s">
        <v>36</v>
      </c>
      <c r="L62" s="4">
        <v>1</v>
      </c>
    </row>
    <row r="63" spans="1:13" x14ac:dyDescent="0.25">
      <c r="J63" s="15" t="s">
        <v>37</v>
      </c>
      <c r="K63" s="4" t="s">
        <v>38</v>
      </c>
      <c r="L63" s="4">
        <v>0</v>
      </c>
    </row>
  </sheetData>
  <mergeCells count="81">
    <mergeCell ref="B53:M53"/>
    <mergeCell ref="A54:G54"/>
    <mergeCell ref="A55:K55"/>
    <mergeCell ref="H39:H45"/>
    <mergeCell ref="I39:I45"/>
    <mergeCell ref="K39:K45"/>
    <mergeCell ref="L39:L45"/>
    <mergeCell ref="M39:M45"/>
    <mergeCell ref="A39:A45"/>
    <mergeCell ref="B39:B45"/>
    <mergeCell ref="C39:C45"/>
    <mergeCell ref="D39:D45"/>
    <mergeCell ref="E39:E45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M24:M30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2023-04-22T08:05:30Z</dcterms:created>
  <dcterms:modified xsi:type="dcterms:W3CDTF">2023-08-23T12:54:16Z</dcterms:modified>
</cp:coreProperties>
</file>